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6 рік\61 сесія\ПРОЕКТИ\Про зміни до Програми соц-економу\"/>
    </mc:Choice>
  </mc:AlternateContent>
  <xr:revisionPtr revIDLastSave="0" documentId="8_{C1D58989-7D6E-4E61-8E1C-6EE9638CFB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2" sheetId="2" r:id="rId1"/>
  </sheets>
  <definedNames>
    <definedName name="_xlnm.Print_Titles" localSheetId="0">'Table 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" l="1"/>
  <c r="H53" i="2"/>
  <c r="F53" i="2"/>
  <c r="G20" i="2"/>
  <c r="H20" i="2"/>
  <c r="H54" i="2" s="1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19" i="2"/>
  <c r="I18" i="2"/>
  <c r="I17" i="2"/>
  <c r="I16" i="2"/>
  <c r="I15" i="2"/>
  <c r="F14" i="2"/>
  <c r="I14" i="2" s="1"/>
  <c r="I13" i="2"/>
  <c r="I12" i="2"/>
  <c r="F11" i="2"/>
  <c r="I11" i="2" s="1"/>
  <c r="I10" i="2"/>
  <c r="I9" i="2"/>
  <c r="F8" i="2"/>
  <c r="I8" i="2" s="1"/>
  <c r="I20" i="2" l="1"/>
  <c r="I54" i="2" s="1"/>
  <c r="G54" i="2"/>
  <c r="I53" i="2"/>
  <c r="F20" i="2"/>
  <c r="F54" i="2" s="1"/>
</calcChain>
</file>

<file path=xl/sharedStrings.xml><?xml version="1.0" encoding="utf-8"?>
<sst xmlns="http://schemas.openxmlformats.org/spreadsheetml/2006/main" count="247" uniqueCount="127">
  <si>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</si>
  <si>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</si>
  <si>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</si>
  <si>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</si>
  <si>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Бал за пріоритезацією в єдиному проектному портфелі публічних інвестицій регіону (територіальної громади)
</t>
    </r>
    <r>
      <rPr>
        <sz val="13"/>
        <rFont val="Times New Roman"/>
        <family val="1"/>
      </rPr>
      <t>(для нових проектів / програм)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</si>
  <si>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</si>
  <si>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</si>
  <si>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</si>
  <si>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Розпочаті публічні інвестиційні проекти (програми публічних інвестицій):</t>
  </si>
  <si>
    <t>1.</t>
  </si>
  <si>
    <t>Впровадження реформи "Нова українська школа" у Нововолинській МТГ</t>
  </si>
  <si>
    <t>Освіта і наука</t>
  </si>
  <si>
    <t>Бюджет Нововолинської міської територіальної громади</t>
  </si>
  <si>
    <t>Управління освіти Нововолинської міської ради</t>
  </si>
  <si>
    <t>прогноз на 2026 рік</t>
  </si>
  <si>
    <t>прогноз на 2027 рік</t>
  </si>
  <si>
    <t>прогноз на 2028 рік</t>
  </si>
  <si>
    <t>DREAM-UA-240925-B6561012</t>
  </si>
  <si>
    <t>DREAM-UA-250925-DC4687AE</t>
  </si>
  <si>
    <t>Модернізація харчоблоку Нововолинського ліцею №5</t>
  </si>
  <si>
    <t>DREAM-UA-240925-5F47A81B</t>
  </si>
  <si>
    <t>Безпечний крок у майбутнє: придбання шкільних автобусів для закладів освіти Нововолинської МТГ</t>
  </si>
  <si>
    <t>Охорона здоров’я</t>
  </si>
  <si>
    <t>Виконавчий комітет Нововолинської міської ради</t>
  </si>
  <si>
    <t>DREAM-UA-250925-0D672B58</t>
  </si>
  <si>
    <t>Здоров’я під надійним дахом: капітальний ремонт покрівлі амбулаторії КНП ПМСД у селі Гряди Нововолинської міської територіальної громади</t>
  </si>
  <si>
    <t>DREAM-UA-190925-83151495</t>
  </si>
  <si>
    <t>Медичний простір Гряди: реконструкція медичного пункту в селі Гряди Нововолинської міської територіальної громади для якісної первинної допомоги</t>
  </si>
  <si>
    <t>Управління соціальної політики Нововолинської міської ради</t>
  </si>
  <si>
    <t>Енергетика</t>
  </si>
  <si>
    <t>DREAM-UA-180925-4AA38806</t>
  </si>
  <si>
    <t>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 енергії</t>
  </si>
  <si>
    <t>DREAM-UA-150925-2AE90DF7</t>
  </si>
  <si>
    <t>NOVO-DIM: Будівництво соціального житла для внутрішньо-переміщених осіб - запорука досягнення соціальної справедливості</t>
  </si>
  <si>
    <t>Житло</t>
  </si>
  <si>
    <t>DREAM-UA-240925-E0938108</t>
  </si>
  <si>
    <t>Муніципальна інфраструктура та послуги</t>
  </si>
  <si>
    <t>16.</t>
  </si>
  <si>
    <t>DREAM-UA-180925-8A7713B5</t>
  </si>
  <si>
    <t>Re:NOVOwater : Будівництво нових очисних споруд в місті Нововолинську</t>
  </si>
  <si>
    <t>17.</t>
  </si>
  <si>
    <t>DREAM-UA-170925-60F268EC</t>
  </si>
  <si>
    <t>Pure Water for Every Home – Safe. Clean. Sustainable: Нове будівництво установок доочищення питної води в місцях розташування свердловин у Нововолинській міській територіальній громаді</t>
  </si>
  <si>
    <t>18.</t>
  </si>
  <si>
    <t>DREAM-UA-230925-35294FE6</t>
  </si>
  <si>
    <t>19.</t>
  </si>
  <si>
    <t>DREAM-UA-021025-530F606E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</si>
  <si>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</si>
  <si>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20.</t>
  </si>
  <si>
    <t>DREAM-UA-011025-76343CBA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</si>
  <si>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</si>
  <si>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DREAM-UA-101025-C83FB796</t>
  </si>
  <si>
    <t>Освітній Простір Майбутнього: Тепла Енергія Знань для Нововолинського ліцею №1</t>
  </si>
  <si>
    <t>22.</t>
  </si>
  <si>
    <t>DREAM-UA-290925-04033987</t>
  </si>
  <si>
    <t>DREAM-UA-071025-E92BB3B7</t>
  </si>
  <si>
    <t>НОВООСВІТА: Інтелектуальна термомодернізація Нововолинського ліцею №4 імені Т.Г. Шевченка</t>
  </si>
  <si>
    <t>24.</t>
  </si>
  <si>
    <t>DREAM-UA-300925-94AE15B5</t>
  </si>
  <si>
    <t>НОВООСВІТА: Інтелектуальна Термомодернізація Нововолинського ліцею №5</t>
  </si>
  <si>
    <t>25.</t>
  </si>
  <si>
    <t>DREAM-UA-061025-6D0196CC</t>
  </si>
  <si>
    <t>Енергетичний Щит: Термореновація Нововолинського ліцею №6 для сталого майбутнього</t>
  </si>
  <si>
    <t>26.</t>
  </si>
  <si>
    <t>DREAM-UA-021025-50F0B01E</t>
  </si>
  <si>
    <t>ЕКО-ТРАНСФОРМАЦІЯ: Шлях Ліцею №8 до кліматичної нейтральності та енергетичної безпеки</t>
  </si>
  <si>
    <t>DREAM-UA-061025-1392958F</t>
  </si>
  <si>
    <t>Енергоефективна термомодернізація Нововолинського ліцею №9: Комфортне середовище – якісна освіта</t>
  </si>
  <si>
    <t>DREAM-UA-061025-8E8BD00F</t>
  </si>
  <si>
    <t>Нововолинська школа мистецтв. Термомодернізація</t>
  </si>
  <si>
    <t>DREAM-UA-071025-2EE2AE4B</t>
  </si>
  <si>
    <t>Енергоефективна публічна бібліотека Нововолинська: сучасність через модернізацію</t>
  </si>
  <si>
    <t>DREAM-UA-061025-CCED411E</t>
  </si>
  <si>
    <t>Нововолинський міський палац культури: термомодернізація будівлі</t>
  </si>
  <si>
    <t>DREAM-UA-101025-5C231D5D</t>
  </si>
  <si>
    <t>“Energy for Culture” - термомодернізація та реновація будівлі Будинку культури селища Благодатне</t>
  </si>
  <si>
    <t>DREAM-UA-201025-19AC564A</t>
  </si>
  <si>
    <t>Капітальний ремонт даху будівлі міського палацу культури по бульвару Шевченка, 6 в м.Нововолинськ Волинської області</t>
  </si>
  <si>
    <t>DREAM-UA-250925-599D906A</t>
  </si>
  <si>
    <t>DREAM-UA-231025-8E7BF3A1</t>
  </si>
  <si>
    <t>"Safe Space - капітальний ремонт та облаштування укриття для Будинку культури селища Благодатне Нововолинської міської територіальної громади"</t>
  </si>
  <si>
    <t>Нові публічні інвестиційні проекти (програми публічних інвестицій):</t>
  </si>
  <si>
    <t>РАЗОМ за секторами (галузями)</t>
  </si>
  <si>
    <t>разом</t>
  </si>
  <si>
    <t>21.</t>
  </si>
  <si>
    <t>Розподіл публічних інвестицій на підготовку та реалізацію публічних інвестиційних проектів та програм публічних інвестицій, грн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</si>
  <si>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</si>
  <si>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</si>
  <si>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 xml:space="preserve">DREAM-UA-
040226-B64CADAE
</t>
  </si>
  <si>
    <t>Додаток 2
до Програми економічного і соціального 
розвитку Нововолинської міської                                                                                                                                                                                                                                                                                                                                                                          територіальної громади на 2026-2028 роки</t>
  </si>
  <si>
    <r>
      <rPr>
        <b/>
        <sz val="16"/>
        <rFont val="Times New Roman"/>
        <family val="1"/>
        <charset val="204"/>
      </rPr>
      <t>Перелік</t>
    </r>
    <r>
      <rPr>
        <b/>
        <sz val="13"/>
        <rFont val="Times New Roman"/>
        <family val="1"/>
        <charset val="204"/>
      </rPr>
      <t xml:space="preserve">
публічних інвестиційних проєктів та програм публічних інвестицій єдиного проєктного портфеля публічних інвестицій Нововолинської міської територіальної громади</t>
    </r>
  </si>
  <si>
    <t>DREAM-UA-241025-8A9BACBB</t>
  </si>
  <si>
    <t>Бюджет Нововолинської міської територіальної громади. Субвенція з державного бюджету</t>
  </si>
  <si>
    <t>DREAM-UA-190526-86FB0C06</t>
  </si>
  <si>
    <t>Влаштування пожежної сигналізації у закладах загальної середньої освіти Нововолинської міської територіальної громади</t>
  </si>
  <si>
    <t>DREAM-UA-020626-743A2DCE</t>
  </si>
  <si>
    <t>Створення Центру реабілітації та психічного здоров’я на базі корпусу поліклініки для дорослих КНП "Нововолинська центральна міська лікарня" шляхом капітального ремонту з впровадженням енергоефективних рішень за адресою: Волинська обл., м. Нововолинськ, проспект Перемоги, 7</t>
  </si>
  <si>
    <t>DREAM-UA-280526-F2D4C6B0</t>
  </si>
  <si>
    <t xml:space="preserve">Капітальний ремонт нежитлового приміщення колишньої школи за адресою:
Волинська обл., Володимирський р-н, Нововолинська територіальна громада, с.
Низкиничі, вул. Кисіля Адама, 14
</t>
  </si>
  <si>
    <t>DREAM-UA-280526-AF0A0FF9</t>
  </si>
  <si>
    <t>Управління будівництва та інфраструктури Нововолинської міської ради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</si>
  <si>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 (Green Energy Complex: Eco-modernization of the Shakhtar Sports and Recreation Complex - Climate adaptation for sustainable development)</t>
  </si>
  <si>
    <t>Бюджет Нововолинської міської територіальної громади. Грантові кошти</t>
  </si>
  <si>
    <t xml:space="preserve">DREAM-UA-
060526-8A547422
</t>
  </si>
  <si>
    <t>Капітальний ремонт (термомодернізація та ремонт даху) будівлі Нововолинської дитячо-юнацької спортивної школи за адресою м. Нововолинськ, вул. Автобусна 3а</t>
  </si>
  <si>
    <t xml:space="preserve">DREAM-UA-
280526-2A2D9335
</t>
  </si>
  <si>
    <t xml:space="preserve">DREAM-UA-280526-420B3F38
</t>
  </si>
  <si>
    <t>DREAM-UA-010526-2199E1FD</t>
  </si>
  <si>
    <t>Встановлення  сонячних електростанцій на базі об’єктів критичної та комунальної інфраструктури Нововолинської міської територіальної громади</t>
  </si>
  <si>
    <t>“New Space for Life” - Ремонт приміщень тимчасового проживання внутрішньо переміщених осіб в Нововолинській МТГ (м. Нововолинськ, вул. Нововолинська 24, вул. Луцька, 24)</t>
  </si>
  <si>
    <t>"Енергетичний апгрейд": Термомодернізація Нововолинського ліцею №3</t>
  </si>
  <si>
    <t>DREAM-UA-030426-D093C9DB</t>
  </si>
  <si>
    <t>Реконструкція гаража Грядівського ліцею Нововолинської міської ради Волинської області на вулиці Паркова, 2А в с.Гряди Володимирського району Волинської області, в тому числі проектні роботи</t>
  </si>
  <si>
    <t>DREAM-UA-060526-3FA9646B</t>
  </si>
  <si>
    <t>NovoDIM'26: Creation of a Modern Eco-District / NovoDIM'26: Створення сучасного еко-району</t>
  </si>
  <si>
    <t>Забезпечення житлом багатодітних прийомних сімей (дитячих будинків сімейного типу)</t>
  </si>
  <si>
    <t>DREAM-UA-030426-CCCAA92</t>
  </si>
  <si>
    <t xml:space="preserve">Нове будівництво майданчика для гри у Петанк з елементами благоустрою на пр. Перемоги,5 у м. Нововолинську, Волинської області </t>
  </si>
  <si>
    <t>DREAM-UA-030426-FB4A9831</t>
  </si>
  <si>
    <t xml:space="preserve">DREAM-UA-030426-7A9C87D3
</t>
  </si>
  <si>
    <t xml:space="preserve">Реконструкція інженерних мереж котельні з встановленням газопоршневої когенераційної установки за
адресою: ***************** ************************* ***************
</t>
  </si>
  <si>
    <t>Нове будівництво багатоквартирних житлових будинків для внутрішньо переміщених осіб за адресою: ********************** ********************** ********************** (влаштування споруди подвійного призначення із захисними властивостями протирадіаційного укриття)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</si>
  <si>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*************************</t>
  </si>
  <si>
    <t>Реконструкція системи електропостачання КНС №4 з встановленням СЕС за адресою: **************** ************************ ************************</t>
  </si>
  <si>
    <t>Реконструкція інженерних мереж котельні з встановленням газопоршневої когенераційної установки за адресою: **************** ************************ ***************</t>
  </si>
  <si>
    <t>Тетяна Корнійчук 30586</t>
  </si>
  <si>
    <t xml:space="preserve">ЗАТВЕРДЖЕНО
рішення міської ради 
12.08.2026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</si>
</sst>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5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zoomScale="85" zoomScaleNormal="85" zoomScaleSheetLayoutView="80" workbookViewId="0">
      <selection activeCell="I1" sqref="I1:K1"/>
    </sheetView>
  </sheetViews>
  <sheetFormatPr defaultRowHeight="12.75" x14ac:dyDescent="0.2"/>
  <cols>
    <col min="1" max="1" width="6.5" customWidth="1"/>
    <col min="2" max="2" width="30" customWidth="1"/>
    <col min="3" max="3" width="38.83203125" customWidth="1"/>
    <col min="4" max="4" width="20.83203125" customWidth="1"/>
    <col min="5" max="5" width="22.5" customWidth="1"/>
    <col min="6" max="6" width="25.6640625" customWidth="1"/>
    <col min="7" max="7" width="25.33203125" customWidth="1"/>
    <col min="8" max="8" width="25.6640625" customWidth="1"/>
    <col min="9" max="9" width="23.6640625" customWidth="1"/>
    <col min="10" max="10" width="23.5" customWidth="1"/>
    <col min="11" max="11" width="24.83203125" customWidth="1"/>
  </cols>
  <sheetData>
    <row r="1" spans="1:11" ht="60" customHeight="1" x14ac:dyDescent="0.2">
      <c r="I1" s="17" t="s">
        <v>126</v>
      </c>
      <c r="J1" s="18"/>
      <c r="K1" s="18"/>
    </row>
    <row r="2" spans="1:11" ht="73.5" customHeight="1" x14ac:dyDescent="0.2">
      <c r="A2" s="8"/>
      <c r="B2" s="9"/>
      <c r="C2" s="9"/>
      <c r="D2" s="9"/>
      <c r="E2" s="9"/>
      <c r="F2" s="9"/>
      <c r="G2" s="9"/>
      <c r="H2" s="9"/>
      <c r="I2" s="17" t="s">
        <v>89</v>
      </c>
      <c r="J2" s="17"/>
      <c r="K2" s="17"/>
    </row>
    <row r="3" spans="1:11" ht="53.25" customHeight="1" x14ac:dyDescent="0.2">
      <c r="A3" s="21" t="s">
        <v>90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76.5" customHeight="1" x14ac:dyDescent="0.2">
      <c r="A4" s="23" t="s">
        <v>0</v>
      </c>
      <c r="B4" s="24" t="s">
        <v>1</v>
      </c>
      <c r="C4" s="24" t="s">
        <v>2</v>
      </c>
      <c r="D4" s="23" t="s">
        <v>3</v>
      </c>
      <c r="E4" s="26" t="s">
        <v>4</v>
      </c>
      <c r="F4" s="27" t="s">
        <v>85</v>
      </c>
      <c r="G4" s="23"/>
      <c r="H4" s="23"/>
      <c r="I4" s="23"/>
      <c r="J4" s="23" t="s">
        <v>5</v>
      </c>
      <c r="K4" s="23" t="s">
        <v>6</v>
      </c>
    </row>
    <row r="5" spans="1:11" ht="149.25" customHeight="1" x14ac:dyDescent="0.2">
      <c r="A5" s="23"/>
      <c r="B5" s="25"/>
      <c r="C5" s="25"/>
      <c r="D5" s="23"/>
      <c r="E5" s="26"/>
      <c r="F5" s="5" t="s">
        <v>14</v>
      </c>
      <c r="G5" s="5" t="s">
        <v>15</v>
      </c>
      <c r="H5" s="5" t="s">
        <v>16</v>
      </c>
      <c r="I5" s="6" t="s">
        <v>7</v>
      </c>
      <c r="J5" s="23"/>
      <c r="K5" s="23"/>
    </row>
    <row r="6" spans="1:11" ht="34.5" customHeight="1" x14ac:dyDescent="0.2">
      <c r="A6" s="6">
        <v>1</v>
      </c>
      <c r="B6" s="6">
        <v>2</v>
      </c>
      <c r="C6" s="6">
        <v>3</v>
      </c>
      <c r="D6" s="6">
        <v>4</v>
      </c>
      <c r="E6" s="4">
        <v>5</v>
      </c>
      <c r="F6" s="5">
        <v>6</v>
      </c>
      <c r="G6" s="5">
        <v>7</v>
      </c>
      <c r="H6" s="5">
        <v>8</v>
      </c>
      <c r="I6" s="6">
        <v>9</v>
      </c>
      <c r="J6" s="6">
        <v>10</v>
      </c>
      <c r="K6" s="6">
        <v>11</v>
      </c>
    </row>
    <row r="7" spans="1:11" ht="36.75" customHeight="1" x14ac:dyDescent="0.2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54.5" customHeight="1" x14ac:dyDescent="0.2">
      <c r="A8" s="1" t="s">
        <v>9</v>
      </c>
      <c r="B8" s="2" t="s">
        <v>91</v>
      </c>
      <c r="C8" s="2" t="s">
        <v>10</v>
      </c>
      <c r="D8" s="2" t="s">
        <v>11</v>
      </c>
      <c r="E8" s="7">
        <v>81</v>
      </c>
      <c r="F8" s="10">
        <f>1310400+11777900</f>
        <v>13088300</v>
      </c>
      <c r="G8" s="10">
        <v>400000</v>
      </c>
      <c r="H8" s="10">
        <v>450000</v>
      </c>
      <c r="I8" s="10">
        <f>SUM(F8:H8)</f>
        <v>13938300</v>
      </c>
      <c r="J8" s="7" t="s">
        <v>92</v>
      </c>
      <c r="K8" s="7" t="s">
        <v>13</v>
      </c>
    </row>
    <row r="9" spans="1:11" ht="122.25" customHeight="1" x14ac:dyDescent="0.2">
      <c r="A9" s="1">
        <v>2</v>
      </c>
      <c r="B9" s="2" t="s">
        <v>93</v>
      </c>
      <c r="C9" s="2" t="s">
        <v>94</v>
      </c>
      <c r="D9" s="2" t="s">
        <v>11</v>
      </c>
      <c r="E9" s="7">
        <v>81</v>
      </c>
      <c r="F9" s="10">
        <v>5001380</v>
      </c>
      <c r="G9" s="10">
        <v>1050000</v>
      </c>
      <c r="H9" s="10">
        <v>838000</v>
      </c>
      <c r="I9" s="10">
        <f>SUM(F9:H9)</f>
        <v>6889380</v>
      </c>
      <c r="J9" s="7" t="s">
        <v>12</v>
      </c>
      <c r="K9" s="7" t="s">
        <v>13</v>
      </c>
    </row>
    <row r="10" spans="1:11" ht="153" customHeight="1" x14ac:dyDescent="0.2">
      <c r="A10" s="1">
        <v>3</v>
      </c>
      <c r="B10" s="2" t="s">
        <v>17</v>
      </c>
      <c r="C10" s="2" t="s">
        <v>87</v>
      </c>
      <c r="D10" s="2" t="s">
        <v>11</v>
      </c>
      <c r="E10" s="7">
        <v>84</v>
      </c>
      <c r="F10" s="10">
        <v>758000</v>
      </c>
      <c r="G10" s="10">
        <v>585000</v>
      </c>
      <c r="H10" s="10">
        <v>0</v>
      </c>
      <c r="I10" s="10">
        <f t="shared" ref="I10:I31" si="0">SUM(F10:H10)</f>
        <v>1343000</v>
      </c>
      <c r="J10" s="7" t="s">
        <v>12</v>
      </c>
      <c r="K10" s="7" t="s">
        <v>13</v>
      </c>
    </row>
    <row r="11" spans="1:11" ht="209.25" customHeight="1" x14ac:dyDescent="0.2">
      <c r="A11" s="1">
        <v>4</v>
      </c>
      <c r="B11" s="1" t="s">
        <v>95</v>
      </c>
      <c r="C11" s="1" t="s">
        <v>96</v>
      </c>
      <c r="D11" s="2" t="s">
        <v>22</v>
      </c>
      <c r="E11" s="7">
        <v>84</v>
      </c>
      <c r="F11" s="10">
        <f>10638787+39130000</f>
        <v>49768787</v>
      </c>
      <c r="G11" s="10">
        <v>0</v>
      </c>
      <c r="H11" s="10">
        <v>0</v>
      </c>
      <c r="I11" s="10">
        <f t="shared" si="0"/>
        <v>49768787</v>
      </c>
      <c r="J11" s="7" t="s">
        <v>92</v>
      </c>
      <c r="K11" s="7" t="s">
        <v>23</v>
      </c>
    </row>
    <row r="12" spans="1:11" ht="168" customHeight="1" x14ac:dyDescent="0.2">
      <c r="A12" s="1">
        <v>5</v>
      </c>
      <c r="B12" s="1" t="s">
        <v>97</v>
      </c>
      <c r="C12" s="1" t="s">
        <v>98</v>
      </c>
      <c r="D12" s="2" t="s">
        <v>22</v>
      </c>
      <c r="E12" s="7">
        <v>81</v>
      </c>
      <c r="F12" s="10">
        <v>676100</v>
      </c>
      <c r="G12" s="10">
        <v>300000</v>
      </c>
      <c r="H12" s="10">
        <v>400000</v>
      </c>
      <c r="I12" s="10">
        <f t="shared" si="0"/>
        <v>1376100</v>
      </c>
      <c r="J12" s="7" t="s">
        <v>12</v>
      </c>
      <c r="K12" s="7" t="s">
        <v>28</v>
      </c>
    </row>
    <row r="13" spans="1:11" ht="156" customHeight="1" x14ac:dyDescent="0.2">
      <c r="A13" s="1">
        <v>6</v>
      </c>
      <c r="B13" s="1" t="s">
        <v>99</v>
      </c>
      <c r="C13" s="1" t="s">
        <v>120</v>
      </c>
      <c r="D13" s="2" t="s">
        <v>29</v>
      </c>
      <c r="E13" s="7">
        <v>84</v>
      </c>
      <c r="F13" s="10">
        <v>1503600</v>
      </c>
      <c r="G13" s="10">
        <v>540000</v>
      </c>
      <c r="H13" s="10">
        <v>315000</v>
      </c>
      <c r="I13" s="10">
        <f t="shared" si="0"/>
        <v>2358600</v>
      </c>
      <c r="J13" s="7" t="s">
        <v>12</v>
      </c>
      <c r="K13" s="7" t="s">
        <v>100</v>
      </c>
    </row>
    <row r="14" spans="1:11" ht="238.5" customHeight="1" x14ac:dyDescent="0.2">
      <c r="A14" s="1">
        <v>7</v>
      </c>
      <c r="B14" s="1" t="s">
        <v>44</v>
      </c>
      <c r="C14" s="1" t="s">
        <v>101</v>
      </c>
      <c r="D14" s="2" t="s">
        <v>36</v>
      </c>
      <c r="E14" s="7">
        <v>84</v>
      </c>
      <c r="F14" s="10">
        <f>621500+11970000</f>
        <v>12591500</v>
      </c>
      <c r="G14" s="10">
        <v>150820</v>
      </c>
      <c r="H14" s="10">
        <v>0</v>
      </c>
      <c r="I14" s="10">
        <f>SUM(F14:H14)</f>
        <v>12742320</v>
      </c>
      <c r="J14" s="7" t="s">
        <v>102</v>
      </c>
      <c r="K14" s="7" t="s">
        <v>23</v>
      </c>
    </row>
    <row r="15" spans="1:11" ht="144.75" customHeight="1" x14ac:dyDescent="0.2">
      <c r="A15" s="1">
        <v>8</v>
      </c>
      <c r="B15" s="1" t="s">
        <v>103</v>
      </c>
      <c r="C15" s="1" t="s">
        <v>104</v>
      </c>
      <c r="D15" s="1" t="s">
        <v>36</v>
      </c>
      <c r="E15" s="7">
        <v>84</v>
      </c>
      <c r="F15" s="10">
        <v>380400</v>
      </c>
      <c r="G15" s="10">
        <v>41100</v>
      </c>
      <c r="H15" s="10">
        <v>88440</v>
      </c>
      <c r="I15" s="10">
        <f t="shared" ref="I15:I19" si="1">SUM(F15:H15)</f>
        <v>509940</v>
      </c>
      <c r="J15" s="7" t="s">
        <v>12</v>
      </c>
      <c r="K15" s="7" t="s">
        <v>100</v>
      </c>
    </row>
    <row r="16" spans="1:11" ht="202.5" customHeight="1" x14ac:dyDescent="0.2">
      <c r="A16" s="1">
        <v>9</v>
      </c>
      <c r="B16" s="1" t="s">
        <v>105</v>
      </c>
      <c r="C16" s="1" t="s">
        <v>121</v>
      </c>
      <c r="D16" s="1" t="s">
        <v>34</v>
      </c>
      <c r="E16" s="7">
        <v>98</v>
      </c>
      <c r="F16" s="10">
        <v>7210900</v>
      </c>
      <c r="G16" s="10">
        <v>0</v>
      </c>
      <c r="H16" s="10">
        <v>0</v>
      </c>
      <c r="I16" s="10">
        <f t="shared" si="1"/>
        <v>7210900</v>
      </c>
      <c r="J16" s="7" t="s">
        <v>12</v>
      </c>
      <c r="K16" s="7" t="s">
        <v>23</v>
      </c>
    </row>
    <row r="17" spans="1:11" ht="211.5" customHeight="1" x14ac:dyDescent="0.2">
      <c r="A17" s="1">
        <v>10</v>
      </c>
      <c r="B17" s="1" t="s">
        <v>88</v>
      </c>
      <c r="C17" s="1" t="s">
        <v>122</v>
      </c>
      <c r="D17" s="1" t="s">
        <v>29</v>
      </c>
      <c r="E17" s="7">
        <v>84</v>
      </c>
      <c r="F17" s="10">
        <v>210449.1</v>
      </c>
      <c r="G17" s="10">
        <v>0</v>
      </c>
      <c r="H17" s="10">
        <v>0</v>
      </c>
      <c r="I17" s="10">
        <f t="shared" si="1"/>
        <v>210449.1</v>
      </c>
      <c r="J17" s="7" t="s">
        <v>12</v>
      </c>
      <c r="K17" s="7" t="s">
        <v>100</v>
      </c>
    </row>
    <row r="18" spans="1:11" ht="138.75" customHeight="1" x14ac:dyDescent="0.2">
      <c r="A18" s="1">
        <v>11</v>
      </c>
      <c r="B18" s="1" t="s">
        <v>106</v>
      </c>
      <c r="C18" s="1" t="s">
        <v>123</v>
      </c>
      <c r="D18" s="1" t="s">
        <v>29</v>
      </c>
      <c r="E18" s="7">
        <v>84</v>
      </c>
      <c r="F18" s="10">
        <v>966320.9</v>
      </c>
      <c r="G18" s="10">
        <v>0</v>
      </c>
      <c r="H18" s="10">
        <v>0</v>
      </c>
      <c r="I18" s="10">
        <f t="shared" si="1"/>
        <v>966320.9</v>
      </c>
      <c r="J18" s="7" t="s">
        <v>12</v>
      </c>
      <c r="K18" s="7" t="s">
        <v>100</v>
      </c>
    </row>
    <row r="19" spans="1:11" ht="117.75" customHeight="1" x14ac:dyDescent="0.2">
      <c r="A19" s="1">
        <v>12</v>
      </c>
      <c r="B19" s="1" t="s">
        <v>107</v>
      </c>
      <c r="C19" s="1" t="s">
        <v>108</v>
      </c>
      <c r="D19" s="1" t="s">
        <v>29</v>
      </c>
      <c r="E19" s="7">
        <v>83</v>
      </c>
      <c r="F19" s="10">
        <v>310000</v>
      </c>
      <c r="G19" s="10">
        <v>738000</v>
      </c>
      <c r="H19" s="10">
        <v>700000</v>
      </c>
      <c r="I19" s="10">
        <f t="shared" si="1"/>
        <v>1748000</v>
      </c>
      <c r="J19" s="7" t="s">
        <v>12</v>
      </c>
      <c r="K19" s="7" t="s">
        <v>100</v>
      </c>
    </row>
    <row r="20" spans="1:11" ht="39.75" customHeight="1" x14ac:dyDescent="0.2">
      <c r="A20" s="19" t="s">
        <v>83</v>
      </c>
      <c r="B20" s="19"/>
      <c r="C20" s="19"/>
      <c r="D20" s="19"/>
      <c r="E20" s="19"/>
      <c r="F20" s="10">
        <f>SUM(F8:F19)</f>
        <v>92465737</v>
      </c>
      <c r="G20" s="10">
        <f t="shared" ref="G20:I20" si="2">SUM(G8:G19)</f>
        <v>3804920</v>
      </c>
      <c r="H20" s="10">
        <f t="shared" si="2"/>
        <v>2791440</v>
      </c>
      <c r="I20" s="10">
        <f t="shared" si="2"/>
        <v>99062097</v>
      </c>
      <c r="J20" s="7"/>
      <c r="K20" s="7"/>
    </row>
    <row r="21" spans="1:11" ht="43.5" customHeight="1" x14ac:dyDescent="0.2">
      <c r="A21" s="20" t="s">
        <v>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45.5" customHeight="1" x14ac:dyDescent="0.2">
      <c r="A22" s="1">
        <v>13</v>
      </c>
      <c r="B22" s="1" t="s">
        <v>30</v>
      </c>
      <c r="C22" s="1" t="s">
        <v>31</v>
      </c>
      <c r="D22" s="2" t="s">
        <v>29</v>
      </c>
      <c r="E22" s="7">
        <v>84</v>
      </c>
      <c r="F22" s="10">
        <v>0</v>
      </c>
      <c r="G22" s="10">
        <v>100000</v>
      </c>
      <c r="H22" s="10">
        <v>100000</v>
      </c>
      <c r="I22" s="10">
        <f t="shared" si="0"/>
        <v>200000</v>
      </c>
      <c r="J22" s="7" t="s">
        <v>12</v>
      </c>
      <c r="K22" s="7" t="s">
        <v>100</v>
      </c>
    </row>
    <row r="23" spans="1:11" ht="126" customHeight="1" x14ac:dyDescent="0.2">
      <c r="A23" s="1">
        <v>14</v>
      </c>
      <c r="B23" s="1" t="s">
        <v>32</v>
      </c>
      <c r="C23" s="1" t="s">
        <v>33</v>
      </c>
      <c r="D23" s="2" t="s">
        <v>34</v>
      </c>
      <c r="E23" s="7">
        <v>98</v>
      </c>
      <c r="F23" s="10">
        <v>0</v>
      </c>
      <c r="G23" s="10">
        <v>1120000</v>
      </c>
      <c r="H23" s="10">
        <v>1246840</v>
      </c>
      <c r="I23" s="10">
        <f t="shared" si="0"/>
        <v>2366840</v>
      </c>
      <c r="J23" s="7" t="s">
        <v>12</v>
      </c>
      <c r="K23" s="7" t="s">
        <v>100</v>
      </c>
    </row>
    <row r="24" spans="1:11" ht="150.75" customHeight="1" x14ac:dyDescent="0.2">
      <c r="A24" s="1">
        <v>15</v>
      </c>
      <c r="B24" s="1" t="s">
        <v>35</v>
      </c>
      <c r="C24" s="1" t="s">
        <v>109</v>
      </c>
      <c r="D24" s="2" t="s">
        <v>36</v>
      </c>
      <c r="E24" s="7">
        <v>86</v>
      </c>
      <c r="F24" s="10">
        <v>0</v>
      </c>
      <c r="G24" s="10">
        <v>168000</v>
      </c>
      <c r="H24" s="10">
        <v>212000</v>
      </c>
      <c r="I24" s="10">
        <f t="shared" si="0"/>
        <v>380000</v>
      </c>
      <c r="J24" s="7" t="s">
        <v>12</v>
      </c>
      <c r="K24" s="7" t="s">
        <v>100</v>
      </c>
    </row>
    <row r="25" spans="1:11" ht="137.25" customHeight="1" x14ac:dyDescent="0.2">
      <c r="A25" s="1" t="s">
        <v>37</v>
      </c>
      <c r="B25" s="1" t="s">
        <v>38</v>
      </c>
      <c r="C25" s="1" t="s">
        <v>39</v>
      </c>
      <c r="D25" s="2" t="s">
        <v>36</v>
      </c>
      <c r="E25" s="7">
        <v>88</v>
      </c>
      <c r="F25" s="10">
        <v>0</v>
      </c>
      <c r="G25" s="10">
        <v>100000</v>
      </c>
      <c r="H25" s="10">
        <v>900000</v>
      </c>
      <c r="I25" s="10">
        <f t="shared" si="0"/>
        <v>1000000</v>
      </c>
      <c r="J25" s="7" t="s">
        <v>12</v>
      </c>
      <c r="K25" s="7" t="s">
        <v>100</v>
      </c>
    </row>
    <row r="26" spans="1:11" ht="149.25" customHeight="1" x14ac:dyDescent="0.2">
      <c r="A26" s="1" t="s">
        <v>40</v>
      </c>
      <c r="B26" s="1" t="s">
        <v>41</v>
      </c>
      <c r="C26" s="1" t="s">
        <v>42</v>
      </c>
      <c r="D26" s="2" t="s">
        <v>36</v>
      </c>
      <c r="E26" s="7">
        <v>88</v>
      </c>
      <c r="F26" s="10">
        <v>0</v>
      </c>
      <c r="G26" s="10">
        <v>0</v>
      </c>
      <c r="H26" s="10">
        <v>500000</v>
      </c>
      <c r="I26" s="10">
        <f t="shared" si="0"/>
        <v>500000</v>
      </c>
      <c r="J26" s="7" t="s">
        <v>12</v>
      </c>
      <c r="K26" s="7" t="s">
        <v>100</v>
      </c>
    </row>
    <row r="27" spans="1:11" ht="198" customHeight="1" x14ac:dyDescent="0.2">
      <c r="A27" s="1" t="s">
        <v>43</v>
      </c>
      <c r="B27" s="1" t="s">
        <v>46</v>
      </c>
      <c r="C27" s="1" t="s">
        <v>47</v>
      </c>
      <c r="D27" s="2" t="s">
        <v>36</v>
      </c>
      <c r="E27" s="7">
        <v>83</v>
      </c>
      <c r="F27" s="10">
        <v>310000</v>
      </c>
      <c r="G27" s="10">
        <v>163100</v>
      </c>
      <c r="H27" s="10">
        <v>128440</v>
      </c>
      <c r="I27" s="10">
        <f t="shared" si="0"/>
        <v>601540</v>
      </c>
      <c r="J27" s="7" t="s">
        <v>12</v>
      </c>
      <c r="K27" s="7" t="s">
        <v>100</v>
      </c>
    </row>
    <row r="28" spans="1:11" ht="193.5" customHeight="1" x14ac:dyDescent="0.2">
      <c r="A28" s="1" t="s">
        <v>45</v>
      </c>
      <c r="B28" s="1" t="s">
        <v>49</v>
      </c>
      <c r="C28" s="1" t="s">
        <v>50</v>
      </c>
      <c r="D28" s="1" t="s">
        <v>36</v>
      </c>
      <c r="E28" s="7">
        <v>83</v>
      </c>
      <c r="F28" s="10">
        <v>310000</v>
      </c>
      <c r="G28" s="10">
        <v>41100</v>
      </c>
      <c r="H28" s="10">
        <v>128440</v>
      </c>
      <c r="I28" s="10">
        <f t="shared" si="0"/>
        <v>479540</v>
      </c>
      <c r="J28" s="7" t="s">
        <v>12</v>
      </c>
      <c r="K28" s="7" t="s">
        <v>100</v>
      </c>
    </row>
    <row r="29" spans="1:11" ht="116.25" customHeight="1" x14ac:dyDescent="0.2">
      <c r="A29" s="1" t="s">
        <v>48</v>
      </c>
      <c r="B29" s="1" t="s">
        <v>51</v>
      </c>
      <c r="C29" s="1" t="s">
        <v>52</v>
      </c>
      <c r="D29" s="1" t="s">
        <v>36</v>
      </c>
      <c r="E29" s="7">
        <v>81</v>
      </c>
      <c r="F29" s="10">
        <v>0</v>
      </c>
      <c r="G29" s="10">
        <v>41100</v>
      </c>
      <c r="H29" s="10">
        <v>0</v>
      </c>
      <c r="I29" s="10">
        <f t="shared" si="0"/>
        <v>41100</v>
      </c>
      <c r="J29" s="7" t="s">
        <v>12</v>
      </c>
      <c r="K29" s="7" t="s">
        <v>100</v>
      </c>
    </row>
    <row r="30" spans="1:11" ht="116.25" customHeight="1" x14ac:dyDescent="0.2">
      <c r="A30" s="1" t="s">
        <v>84</v>
      </c>
      <c r="B30" s="1" t="s">
        <v>54</v>
      </c>
      <c r="C30" s="1" t="s">
        <v>110</v>
      </c>
      <c r="D30" s="1" t="s">
        <v>36</v>
      </c>
      <c r="E30" s="7">
        <v>81</v>
      </c>
      <c r="F30" s="10">
        <v>0</v>
      </c>
      <c r="G30" s="10">
        <v>41100</v>
      </c>
      <c r="H30" s="10">
        <v>88440</v>
      </c>
      <c r="I30" s="10">
        <f t="shared" si="0"/>
        <v>129540</v>
      </c>
      <c r="J30" s="7" t="s">
        <v>12</v>
      </c>
      <c r="K30" s="7" t="s">
        <v>100</v>
      </c>
    </row>
    <row r="31" spans="1:11" ht="115.5" customHeight="1" x14ac:dyDescent="0.2">
      <c r="A31" s="1" t="s">
        <v>53</v>
      </c>
      <c r="B31" s="1" t="s">
        <v>55</v>
      </c>
      <c r="C31" s="1" t="s">
        <v>56</v>
      </c>
      <c r="D31" s="1" t="s">
        <v>36</v>
      </c>
      <c r="E31" s="7">
        <v>81</v>
      </c>
      <c r="F31" s="10">
        <v>0</v>
      </c>
      <c r="G31" s="10">
        <v>41100</v>
      </c>
      <c r="H31" s="10">
        <v>88440</v>
      </c>
      <c r="I31" s="10">
        <f t="shared" si="0"/>
        <v>129540</v>
      </c>
      <c r="J31" s="7" t="s">
        <v>12</v>
      </c>
      <c r="K31" s="7" t="s">
        <v>100</v>
      </c>
    </row>
    <row r="32" spans="1:11" ht="103.5" customHeight="1" x14ac:dyDescent="0.2">
      <c r="A32" s="1">
        <v>23</v>
      </c>
      <c r="B32" s="1" t="s">
        <v>58</v>
      </c>
      <c r="C32" s="1" t="s">
        <v>59</v>
      </c>
      <c r="D32" s="1" t="s">
        <v>36</v>
      </c>
      <c r="E32" s="7">
        <v>81</v>
      </c>
      <c r="F32" s="10">
        <v>0</v>
      </c>
      <c r="G32" s="10">
        <v>41100</v>
      </c>
      <c r="H32" s="10">
        <v>88440</v>
      </c>
      <c r="I32" s="10">
        <f t="shared" ref="I32" si="3">SUM(F32:H32)</f>
        <v>129540</v>
      </c>
      <c r="J32" s="7" t="s">
        <v>12</v>
      </c>
      <c r="K32" s="7" t="s">
        <v>100</v>
      </c>
    </row>
    <row r="33" spans="1:11" ht="89.25" customHeight="1" x14ac:dyDescent="0.2">
      <c r="A33" s="1" t="s">
        <v>57</v>
      </c>
      <c r="B33" s="1" t="s">
        <v>61</v>
      </c>
      <c r="C33" s="1" t="s">
        <v>62</v>
      </c>
      <c r="D33" s="1" t="s">
        <v>36</v>
      </c>
      <c r="E33" s="7">
        <v>83</v>
      </c>
      <c r="F33" s="10">
        <v>0</v>
      </c>
      <c r="G33" s="10">
        <v>41100</v>
      </c>
      <c r="H33" s="10">
        <v>88440</v>
      </c>
      <c r="I33" s="10">
        <f t="shared" ref="I33:I52" si="4">SUM(F33:H33)</f>
        <v>129540</v>
      </c>
      <c r="J33" s="7" t="s">
        <v>12</v>
      </c>
      <c r="K33" s="7" t="s">
        <v>100</v>
      </c>
    </row>
    <row r="34" spans="1:11" ht="106.5" customHeight="1" x14ac:dyDescent="0.2">
      <c r="A34" s="1" t="s">
        <v>60</v>
      </c>
      <c r="B34" s="1" t="s">
        <v>64</v>
      </c>
      <c r="C34" s="1" t="s">
        <v>65</v>
      </c>
      <c r="D34" s="1" t="s">
        <v>36</v>
      </c>
      <c r="E34" s="7">
        <v>81</v>
      </c>
      <c r="F34" s="10">
        <v>0</v>
      </c>
      <c r="G34" s="10">
        <v>41100</v>
      </c>
      <c r="H34" s="10">
        <v>88440</v>
      </c>
      <c r="I34" s="10">
        <f t="shared" si="4"/>
        <v>129540</v>
      </c>
      <c r="J34" s="7" t="s">
        <v>12</v>
      </c>
      <c r="K34" s="7" t="s">
        <v>100</v>
      </c>
    </row>
    <row r="35" spans="1:11" ht="99.75" customHeight="1" x14ac:dyDescent="0.2">
      <c r="A35" s="1" t="s">
        <v>63</v>
      </c>
      <c r="B35" s="1" t="s">
        <v>66</v>
      </c>
      <c r="C35" s="1" t="s">
        <v>67</v>
      </c>
      <c r="D35" s="1" t="s">
        <v>36</v>
      </c>
      <c r="E35" s="7">
        <v>83</v>
      </c>
      <c r="F35" s="10">
        <v>0</v>
      </c>
      <c r="G35" s="10">
        <v>41100</v>
      </c>
      <c r="H35" s="10">
        <v>88440</v>
      </c>
      <c r="I35" s="10">
        <f t="shared" si="4"/>
        <v>129540</v>
      </c>
      <c r="J35" s="7" t="s">
        <v>12</v>
      </c>
      <c r="K35" s="7" t="s">
        <v>100</v>
      </c>
    </row>
    <row r="36" spans="1:11" ht="87" customHeight="1" x14ac:dyDescent="0.2">
      <c r="A36" s="1">
        <v>27</v>
      </c>
      <c r="B36" s="1" t="s">
        <v>68</v>
      </c>
      <c r="C36" s="1" t="s">
        <v>69</v>
      </c>
      <c r="D36" s="1" t="s">
        <v>36</v>
      </c>
      <c r="E36" s="7">
        <v>81</v>
      </c>
      <c r="F36" s="10">
        <v>0</v>
      </c>
      <c r="G36" s="10">
        <v>41100</v>
      </c>
      <c r="H36" s="10">
        <v>88440</v>
      </c>
      <c r="I36" s="10">
        <f t="shared" si="4"/>
        <v>129540</v>
      </c>
      <c r="J36" s="7" t="s">
        <v>12</v>
      </c>
      <c r="K36" s="7" t="s">
        <v>100</v>
      </c>
    </row>
    <row r="37" spans="1:11" ht="105" customHeight="1" x14ac:dyDescent="0.2">
      <c r="A37" s="1">
        <v>28</v>
      </c>
      <c r="B37" s="1" t="s">
        <v>70</v>
      </c>
      <c r="C37" s="1" t="s">
        <v>71</v>
      </c>
      <c r="D37" s="1" t="s">
        <v>36</v>
      </c>
      <c r="E37" s="7">
        <v>81</v>
      </c>
      <c r="F37" s="10">
        <v>0</v>
      </c>
      <c r="G37" s="10">
        <v>41100</v>
      </c>
      <c r="H37" s="10">
        <v>88440</v>
      </c>
      <c r="I37" s="10">
        <f t="shared" si="4"/>
        <v>129540</v>
      </c>
      <c r="J37" s="7" t="s">
        <v>12</v>
      </c>
      <c r="K37" s="7" t="s">
        <v>100</v>
      </c>
    </row>
    <row r="38" spans="1:11" ht="117" customHeight="1" x14ac:dyDescent="0.2">
      <c r="A38" s="1">
        <v>29</v>
      </c>
      <c r="B38" s="1" t="s">
        <v>72</v>
      </c>
      <c r="C38" s="1" t="s">
        <v>73</v>
      </c>
      <c r="D38" s="1" t="s">
        <v>36</v>
      </c>
      <c r="E38" s="7">
        <v>81</v>
      </c>
      <c r="F38" s="10">
        <v>0</v>
      </c>
      <c r="G38" s="10">
        <v>41100</v>
      </c>
      <c r="H38" s="10">
        <v>88440</v>
      </c>
      <c r="I38" s="10">
        <f t="shared" si="4"/>
        <v>129540</v>
      </c>
      <c r="J38" s="7" t="s">
        <v>12</v>
      </c>
      <c r="K38" s="7" t="s">
        <v>100</v>
      </c>
    </row>
    <row r="39" spans="1:11" ht="131.25" customHeight="1" x14ac:dyDescent="0.2">
      <c r="A39" s="1">
        <v>30</v>
      </c>
      <c r="B39" s="1" t="s">
        <v>74</v>
      </c>
      <c r="C39" s="1" t="s">
        <v>75</v>
      </c>
      <c r="D39" s="1" t="s">
        <v>36</v>
      </c>
      <c r="E39" s="7">
        <v>81</v>
      </c>
      <c r="F39" s="10">
        <v>0</v>
      </c>
      <c r="G39" s="10">
        <v>41100</v>
      </c>
      <c r="H39" s="10">
        <v>88440</v>
      </c>
      <c r="I39" s="10">
        <f t="shared" si="4"/>
        <v>129540</v>
      </c>
      <c r="J39" s="7" t="s">
        <v>12</v>
      </c>
      <c r="K39" s="7" t="s">
        <v>100</v>
      </c>
    </row>
    <row r="40" spans="1:11" ht="126" customHeight="1" x14ac:dyDescent="0.2">
      <c r="A40" s="1">
        <v>31</v>
      </c>
      <c r="B40" s="1" t="s">
        <v>76</v>
      </c>
      <c r="C40" s="1" t="s">
        <v>77</v>
      </c>
      <c r="D40" s="1" t="s">
        <v>36</v>
      </c>
      <c r="E40" s="7">
        <v>84</v>
      </c>
      <c r="F40" s="10">
        <v>0</v>
      </c>
      <c r="G40" s="10">
        <v>114280</v>
      </c>
      <c r="H40" s="10">
        <v>0</v>
      </c>
      <c r="I40" s="10">
        <f t="shared" si="4"/>
        <v>114280</v>
      </c>
      <c r="J40" s="7" t="s">
        <v>12</v>
      </c>
      <c r="K40" s="7" t="s">
        <v>100</v>
      </c>
    </row>
    <row r="41" spans="1:11" ht="123.75" customHeight="1" x14ac:dyDescent="0.2">
      <c r="A41" s="1">
        <v>32</v>
      </c>
      <c r="B41" s="1" t="s">
        <v>78</v>
      </c>
      <c r="C41" s="1" t="s">
        <v>86</v>
      </c>
      <c r="D41" s="1" t="s">
        <v>36</v>
      </c>
      <c r="E41" s="7">
        <v>84</v>
      </c>
      <c r="F41" s="10">
        <v>310000</v>
      </c>
      <c r="G41" s="10">
        <v>110400</v>
      </c>
      <c r="H41" s="10">
        <v>0</v>
      </c>
      <c r="I41" s="10">
        <f t="shared" si="4"/>
        <v>420400</v>
      </c>
      <c r="J41" s="7" t="s">
        <v>12</v>
      </c>
      <c r="K41" s="7" t="s">
        <v>100</v>
      </c>
    </row>
    <row r="42" spans="1:11" ht="125.25" customHeight="1" x14ac:dyDescent="0.2">
      <c r="A42" s="1">
        <v>33</v>
      </c>
      <c r="B42" s="1" t="s">
        <v>79</v>
      </c>
      <c r="C42" s="1" t="s">
        <v>80</v>
      </c>
      <c r="D42" s="1" t="s">
        <v>36</v>
      </c>
      <c r="E42" s="7">
        <v>81</v>
      </c>
      <c r="F42" s="10">
        <v>0</v>
      </c>
      <c r="G42" s="10">
        <v>41100</v>
      </c>
      <c r="H42" s="10">
        <v>88440</v>
      </c>
      <c r="I42" s="10">
        <f t="shared" si="4"/>
        <v>129540</v>
      </c>
      <c r="J42" s="7" t="s">
        <v>12</v>
      </c>
      <c r="K42" s="7" t="s">
        <v>100</v>
      </c>
    </row>
    <row r="43" spans="1:11" ht="120.75" customHeight="1" x14ac:dyDescent="0.2">
      <c r="A43" s="1">
        <v>34</v>
      </c>
      <c r="B43" s="11" t="s">
        <v>18</v>
      </c>
      <c r="C43" s="1" t="s">
        <v>19</v>
      </c>
      <c r="D43" s="11" t="s">
        <v>11</v>
      </c>
      <c r="E43" s="7">
        <v>81</v>
      </c>
      <c r="F43" s="10">
        <v>0</v>
      </c>
      <c r="G43" s="10">
        <v>585000</v>
      </c>
      <c r="H43" s="10">
        <v>1020000</v>
      </c>
      <c r="I43" s="10">
        <f t="shared" si="4"/>
        <v>1605000</v>
      </c>
      <c r="J43" s="7" t="s">
        <v>12</v>
      </c>
      <c r="K43" s="7" t="s">
        <v>13</v>
      </c>
    </row>
    <row r="44" spans="1:11" ht="102.75" customHeight="1" x14ac:dyDescent="0.2">
      <c r="A44" s="1">
        <v>35</v>
      </c>
      <c r="B44" s="11" t="s">
        <v>20</v>
      </c>
      <c r="C44" s="1" t="s">
        <v>21</v>
      </c>
      <c r="D44" s="11" t="s">
        <v>11</v>
      </c>
      <c r="E44" s="7">
        <v>83</v>
      </c>
      <c r="F44" s="10">
        <v>450000</v>
      </c>
      <c r="G44" s="10">
        <v>0</v>
      </c>
      <c r="H44" s="10">
        <v>0</v>
      </c>
      <c r="I44" s="10">
        <f t="shared" si="4"/>
        <v>450000</v>
      </c>
      <c r="J44" s="7" t="s">
        <v>12</v>
      </c>
      <c r="K44" s="7" t="s">
        <v>13</v>
      </c>
    </row>
    <row r="45" spans="1:11" ht="160.5" customHeight="1" x14ac:dyDescent="0.2">
      <c r="A45" s="1">
        <v>36</v>
      </c>
      <c r="B45" s="11" t="s">
        <v>111</v>
      </c>
      <c r="C45" s="1" t="s">
        <v>112</v>
      </c>
      <c r="D45" s="11" t="s">
        <v>11</v>
      </c>
      <c r="E45" s="7">
        <v>86</v>
      </c>
      <c r="F45" s="10">
        <v>120000</v>
      </c>
      <c r="G45" s="10">
        <v>0</v>
      </c>
      <c r="H45" s="10">
        <v>0</v>
      </c>
      <c r="I45" s="10">
        <f t="shared" si="4"/>
        <v>120000</v>
      </c>
      <c r="J45" s="7" t="s">
        <v>12</v>
      </c>
      <c r="K45" s="7" t="s">
        <v>13</v>
      </c>
    </row>
    <row r="46" spans="1:11" ht="115.5" customHeight="1" x14ac:dyDescent="0.2">
      <c r="A46" s="1">
        <v>37</v>
      </c>
      <c r="B46" s="1" t="s">
        <v>24</v>
      </c>
      <c r="C46" s="1" t="s">
        <v>25</v>
      </c>
      <c r="D46" s="2" t="s">
        <v>22</v>
      </c>
      <c r="E46" s="7">
        <v>86</v>
      </c>
      <c r="F46" s="10">
        <v>0</v>
      </c>
      <c r="G46" s="10">
        <v>222000</v>
      </c>
      <c r="H46" s="10">
        <v>0</v>
      </c>
      <c r="I46" s="10">
        <f t="shared" si="4"/>
        <v>222000</v>
      </c>
      <c r="J46" s="7" t="s">
        <v>12</v>
      </c>
      <c r="K46" s="7" t="s">
        <v>23</v>
      </c>
    </row>
    <row r="47" spans="1:11" ht="110.25" customHeight="1" x14ac:dyDescent="0.2">
      <c r="A47" s="1">
        <v>38</v>
      </c>
      <c r="B47" s="1" t="s">
        <v>26</v>
      </c>
      <c r="C47" s="1" t="s">
        <v>27</v>
      </c>
      <c r="D47" s="2" t="s">
        <v>22</v>
      </c>
      <c r="E47" s="7">
        <v>84</v>
      </c>
      <c r="F47" s="10">
        <v>0</v>
      </c>
      <c r="G47" s="10">
        <v>378000</v>
      </c>
      <c r="H47" s="10">
        <v>0</v>
      </c>
      <c r="I47" s="10">
        <f t="shared" si="4"/>
        <v>378000</v>
      </c>
      <c r="J47" s="7" t="s">
        <v>12</v>
      </c>
      <c r="K47" s="7" t="s">
        <v>23</v>
      </c>
    </row>
    <row r="48" spans="1:11" ht="117" customHeight="1" x14ac:dyDescent="0.2">
      <c r="A48" s="1">
        <v>39</v>
      </c>
      <c r="B48" s="1" t="s">
        <v>113</v>
      </c>
      <c r="C48" s="1" t="s">
        <v>114</v>
      </c>
      <c r="D48" s="11" t="s">
        <v>34</v>
      </c>
      <c r="E48" s="7">
        <v>88</v>
      </c>
      <c r="F48" s="10">
        <v>0</v>
      </c>
      <c r="G48" s="10">
        <v>0</v>
      </c>
      <c r="H48" s="10">
        <v>0</v>
      </c>
      <c r="I48" s="10">
        <f t="shared" si="4"/>
        <v>0</v>
      </c>
      <c r="J48" s="7" t="s">
        <v>12</v>
      </c>
      <c r="K48" s="7" t="s">
        <v>100</v>
      </c>
    </row>
    <row r="49" spans="1:11" ht="90.75" customHeight="1" x14ac:dyDescent="0.2">
      <c r="A49" s="1">
        <v>40</v>
      </c>
      <c r="B49" s="1" t="s">
        <v>91</v>
      </c>
      <c r="C49" s="1" t="s">
        <v>115</v>
      </c>
      <c r="D49" s="11" t="s">
        <v>34</v>
      </c>
      <c r="E49" s="7">
        <v>81</v>
      </c>
      <c r="F49" s="10">
        <v>0</v>
      </c>
      <c r="G49" s="10">
        <v>0</v>
      </c>
      <c r="H49" s="10">
        <v>0</v>
      </c>
      <c r="I49" s="10">
        <f t="shared" si="4"/>
        <v>0</v>
      </c>
      <c r="J49" s="7" t="s">
        <v>12</v>
      </c>
      <c r="K49" s="7" t="s">
        <v>100</v>
      </c>
    </row>
    <row r="50" spans="1:11" ht="111" customHeight="1" x14ac:dyDescent="0.2">
      <c r="A50" s="1">
        <v>41</v>
      </c>
      <c r="B50" s="1" t="s">
        <v>116</v>
      </c>
      <c r="C50" s="1" t="s">
        <v>117</v>
      </c>
      <c r="D50" s="11" t="s">
        <v>36</v>
      </c>
      <c r="E50" s="7">
        <v>88</v>
      </c>
      <c r="F50" s="10">
        <v>311000</v>
      </c>
      <c r="G50" s="10">
        <v>0</v>
      </c>
      <c r="H50" s="10">
        <v>0</v>
      </c>
      <c r="I50" s="10">
        <f t="shared" si="4"/>
        <v>311000</v>
      </c>
      <c r="J50" s="7" t="s">
        <v>12</v>
      </c>
      <c r="K50" s="7" t="s">
        <v>100</v>
      </c>
    </row>
    <row r="51" spans="1:11" ht="157.5" customHeight="1" x14ac:dyDescent="0.2">
      <c r="A51" s="1">
        <v>42</v>
      </c>
      <c r="B51" s="1" t="s">
        <v>118</v>
      </c>
      <c r="C51" s="1" t="s">
        <v>124</v>
      </c>
      <c r="D51" s="11" t="s">
        <v>29</v>
      </c>
      <c r="E51" s="7">
        <v>81</v>
      </c>
      <c r="F51" s="10">
        <v>0</v>
      </c>
      <c r="G51" s="10">
        <v>300000</v>
      </c>
      <c r="H51" s="10">
        <v>0</v>
      </c>
      <c r="I51" s="10">
        <f t="shared" si="4"/>
        <v>300000</v>
      </c>
      <c r="J51" s="7" t="s">
        <v>12</v>
      </c>
      <c r="K51" s="7" t="s">
        <v>100</v>
      </c>
    </row>
    <row r="52" spans="1:11" ht="162.75" customHeight="1" x14ac:dyDescent="0.2">
      <c r="A52" s="1">
        <v>43</v>
      </c>
      <c r="B52" s="1" t="s">
        <v>119</v>
      </c>
      <c r="C52" s="1" t="s">
        <v>124</v>
      </c>
      <c r="D52" s="11" t="s">
        <v>29</v>
      </c>
      <c r="E52" s="7">
        <v>81</v>
      </c>
      <c r="F52" s="10">
        <v>0</v>
      </c>
      <c r="G52" s="10">
        <v>300000</v>
      </c>
      <c r="H52" s="10">
        <v>0</v>
      </c>
      <c r="I52" s="10">
        <f t="shared" si="4"/>
        <v>300000</v>
      </c>
      <c r="J52" s="7" t="s">
        <v>12</v>
      </c>
      <c r="K52" s="7" t="s">
        <v>100</v>
      </c>
    </row>
    <row r="53" spans="1:11" ht="36.75" customHeight="1" x14ac:dyDescent="0.2">
      <c r="A53" s="16" t="s">
        <v>83</v>
      </c>
      <c r="B53" s="16"/>
      <c r="C53" s="16"/>
      <c r="D53" s="16"/>
      <c r="E53" s="16"/>
      <c r="F53" s="12">
        <f>SUM(F22:F52)</f>
        <v>1811000</v>
      </c>
      <c r="G53" s="12">
        <f t="shared" ref="G53:I53" si="5">SUM(G22:G52)</f>
        <v>4195080</v>
      </c>
      <c r="H53" s="12">
        <f t="shared" si="5"/>
        <v>5208560</v>
      </c>
      <c r="I53" s="12">
        <f t="shared" si="5"/>
        <v>11214640</v>
      </c>
      <c r="J53" s="3"/>
      <c r="K53" s="7"/>
    </row>
    <row r="54" spans="1:11" ht="57" customHeight="1" x14ac:dyDescent="0.2">
      <c r="A54" s="1"/>
      <c r="B54" s="15" t="s">
        <v>82</v>
      </c>
      <c r="C54" s="15"/>
      <c r="D54" s="1"/>
      <c r="E54" s="1"/>
      <c r="F54" s="13">
        <f>F20+F53</f>
        <v>94276737</v>
      </c>
      <c r="G54" s="13">
        <f t="shared" ref="G54:I54" si="6">G20+G53</f>
        <v>8000000</v>
      </c>
      <c r="H54" s="13">
        <f t="shared" si="6"/>
        <v>8000000</v>
      </c>
      <c r="I54" s="13">
        <f t="shared" si="6"/>
        <v>110276737</v>
      </c>
      <c r="J54" s="1"/>
      <c r="K54" s="1"/>
    </row>
    <row r="56" spans="1:11" ht="27.75" customHeight="1" x14ac:dyDescent="0.2"/>
    <row r="58" spans="1:11" ht="15.75" x14ac:dyDescent="0.2">
      <c r="B58" s="18" t="s">
        <v>125</v>
      </c>
      <c r="C58" s="18"/>
    </row>
  </sheetData>
  <mergeCells count="17">
    <mergeCell ref="K4:K5"/>
    <mergeCell ref="A7:K7"/>
    <mergeCell ref="B54:C54"/>
    <mergeCell ref="A53:E53"/>
    <mergeCell ref="I1:K1"/>
    <mergeCell ref="B58:C58"/>
    <mergeCell ref="A20:E20"/>
    <mergeCell ref="A21:K21"/>
    <mergeCell ref="I2:K2"/>
    <mergeCell ref="A3:K3"/>
    <mergeCell ref="A4:A5"/>
    <mergeCell ref="B4:B5"/>
    <mergeCell ref="C4:C5"/>
    <mergeCell ref="D4:D5"/>
    <mergeCell ref="E4:E5"/>
    <mergeCell ref="F4:I4"/>
    <mergeCell ref="J4:J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8" orientation="landscape" r:id="rId1"/>
  <rowBreaks count="2" manualBreakCount="2">
    <brk id="18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2</vt:lpstr>
      <vt:lpstr>'Table 2'!Заголовки_для_друку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user-15</dc:creator>
  <cp:lastModifiedBy>User10</cp:lastModifiedBy>
  <cp:lastPrinted>2026-06-12T07:28:41Z</cp:lastPrinted>
  <dcterms:created xsi:type="dcterms:W3CDTF">2025-11-06T09:30:59Z</dcterms:created>
  <dcterms:modified xsi:type="dcterms:W3CDTF">2026-08-05T08:00:40Z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2025-11-06T00:00:00Z</vt:filetime>
  </property>
  <property fmtid="{D5CDD505-2E9C-101B-9397-08002B2CF9AE}" pid="3" name="LastSaved">
    <vt:filetime>2025-11-06T00:00:00Z</vt:filetime>
  </property>
  <property fmtid="{D5CDD505-2E9C-101B-9397-08002B2CF9AE}" pid="4" name="Producer">
    <vt:lpwstr>3-Heights(TM) PDF Security Shell 4.8.25.2 (http://www.pdf-tools.com)</vt:lpwstr>
  </property>
</Properties>
</file>